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9320" windowHeight="9030"/>
  </bookViews>
  <sheets>
    <sheet name="Нежин-я 1" sheetId="1" r:id="rId1"/>
  </sheets>
  <definedNames>
    <definedName name="Z_6E36EA37_049E_4FAE_B719_2847CD16F858_.wvu.Cols" localSheetId="0" hidden="1">'Нежин-я 1'!#REF!,'Нежин-я 1'!$I:$L</definedName>
    <definedName name="Z_6E36EA37_049E_4FAE_B719_2847CD16F858_.wvu.Rows" localSheetId="0" hidden="1">'Нежин-я 1'!$42:$45</definedName>
    <definedName name="Z_73C0D023_21BD_4441_8EFA_957546C15799_.wvu.Cols" localSheetId="0" hidden="1">'Нежин-я 1'!#REF!,'Нежин-я 1'!$I:$L</definedName>
    <definedName name="Z_73C0D023_21BD_4441_8EFA_957546C15799_.wvu.Rows" localSheetId="0" hidden="1">'Нежин-я 1'!$42:$45</definedName>
  </definedNames>
  <calcPr calcId="125725"/>
</workbook>
</file>

<file path=xl/calcChain.xml><?xml version="1.0" encoding="utf-8"?>
<calcChain xmlns="http://schemas.openxmlformats.org/spreadsheetml/2006/main">
  <c r="F56" i="1"/>
  <c r="F55"/>
  <c r="J49"/>
  <c r="J48"/>
  <c r="J47"/>
  <c r="J46"/>
  <c r="J45"/>
  <c r="J44"/>
  <c r="J43"/>
  <c r="J42"/>
  <c r="J41"/>
  <c r="J40"/>
  <c r="K39"/>
  <c r="I39"/>
  <c r="J38"/>
  <c r="J37"/>
  <c r="J36"/>
  <c r="J35"/>
  <c r="J34"/>
  <c r="K32"/>
  <c r="I32"/>
  <c r="J31"/>
  <c r="J30"/>
  <c r="J29"/>
  <c r="J28"/>
  <c r="J27"/>
  <c r="K25"/>
  <c r="K50" s="1"/>
  <c r="I25"/>
  <c r="I50" s="1"/>
  <c r="I54" s="1"/>
  <c r="I57" s="1"/>
  <c r="E3"/>
  <c r="K54" l="1"/>
  <c r="K57" s="1"/>
  <c r="L23"/>
  <c r="J25"/>
  <c r="J32"/>
  <c r="J39"/>
  <c r="J50" l="1"/>
  <c r="J54" s="1"/>
  <c r="J57" s="1"/>
  <c r="L49"/>
  <c r="F49" s="1"/>
  <c r="L47"/>
  <c r="F47" s="1"/>
  <c r="L45"/>
  <c r="F45" s="1"/>
  <c r="L43"/>
  <c r="F43" s="1"/>
  <c r="L41"/>
  <c r="F41" s="1"/>
  <c r="L37"/>
  <c r="F37" s="1"/>
  <c r="L35"/>
  <c r="F35" s="1"/>
  <c r="L30"/>
  <c r="F30" s="1"/>
  <c r="L28"/>
  <c r="F28" s="1"/>
  <c r="L48"/>
  <c r="F48" s="1"/>
  <c r="L46"/>
  <c r="F46" s="1"/>
  <c r="L44"/>
  <c r="F44" s="1"/>
  <c r="L42"/>
  <c r="F42" s="1"/>
  <c r="L40"/>
  <c r="L38"/>
  <c r="F38" s="1"/>
  <c r="L36"/>
  <c r="F36" s="1"/>
  <c r="L34"/>
  <c r="L31"/>
  <c r="F31" s="1"/>
  <c r="L29"/>
  <c r="F29" s="1"/>
  <c r="L27"/>
  <c r="L25" l="1"/>
  <c r="F27"/>
  <c r="F25" s="1"/>
  <c r="L39"/>
  <c r="F40"/>
  <c r="F39" s="1"/>
  <c r="L32"/>
  <c r="F34"/>
  <c r="F32" s="1"/>
  <c r="L50" l="1"/>
  <c r="L54" s="1"/>
  <c r="L57" s="1"/>
  <c r="F50"/>
  <c r="F54" s="1"/>
  <c r="F57" s="1"/>
</calcChain>
</file>

<file path=xl/sharedStrings.xml><?xml version="1.0" encoding="utf-8"?>
<sst xmlns="http://schemas.openxmlformats.org/spreadsheetml/2006/main" count="65" uniqueCount="54">
  <si>
    <t>Годовой отчет  управляющей организации ООО " УК Ворошиловского района"    за 2013 год</t>
  </si>
  <si>
    <t>перед собственниками дома по адресу: ул. Нежинская 1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</si>
  <si>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</si>
  <si>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</si>
  <si>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</si>
  <si>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</si>
  <si>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</si>
  <si>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</si>
  <si>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</si>
  <si>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</si>
  <si>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</si>
  <si>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</si>
  <si>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</si>
  <si>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</si>
  <si>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</si>
  <si>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</si>
  <si>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</si>
  <si>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</si>
  <si>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</si>
  <si>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</si>
  <si>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</si>
  <si>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</si>
  <si>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</si>
  <si>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</si>
  <si>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</si>
  <si>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</si>
  <si>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</si>
  <si>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Задолженность на 01.01.2013 г.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</si>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</sst>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0" fontId="13" fillId="0" borderId="4" xfId="0" applyFont="1" applyBorder="1" applyAlignment="1">
      <alignment horizontal="center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11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zoomScaleNormal="100" workbookViewId="0">
      <selection activeCell="F55" sqref="F55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6" width="14" style="1" customWidth="1"/>
    <col min="7" max="7" width="16.140625" style="1" customWidth="1"/>
    <col min="8" max="8" width="3.5703125" style="1" customWidth="1"/>
    <col min="9" max="12" width="10.42578125" style="1" hidden="1" customWidth="1"/>
    <col min="13" max="16384" width="9.140625" style="1"/>
  </cols>
  <sheetData>
    <row r="1" spans="1:7" ht="18" customHeight="1">
      <c r="A1" s="88" t="s">
        <v>0</v>
      </c>
      <c r="B1" s="88"/>
      <c r="C1" s="88"/>
      <c r="D1" s="88"/>
      <c r="E1" s="88"/>
      <c r="F1" s="88"/>
      <c r="G1" s="89"/>
    </row>
    <row r="2" spans="1:7" ht="21" customHeight="1">
      <c r="A2" s="90" t="s">
        <v>1</v>
      </c>
      <c r="B2" s="91"/>
      <c r="C2" s="91"/>
      <c r="D2" s="91"/>
      <c r="E2" s="91"/>
      <c r="F2" s="91"/>
      <c r="G2" s="91"/>
    </row>
    <row r="3" spans="1:7" ht="14.25" customHeight="1">
      <c r="A3" s="92" t="s">
        <v>2</v>
      </c>
      <c r="B3" s="93"/>
      <c r="C3" s="93"/>
      <c r="D3" s="93"/>
      <c r="E3" s="2">
        <f>E4+E5</f>
        <v>447.3</v>
      </c>
      <c r="F3" s="3" t="s">
        <v>3</v>
      </c>
    </row>
    <row r="4" spans="1:7" ht="14.25" customHeight="1">
      <c r="A4" s="92" t="s">
        <v>4</v>
      </c>
      <c r="B4" s="93"/>
      <c r="C4" s="93"/>
      <c r="D4" s="93"/>
      <c r="E4" s="2">
        <v>340</v>
      </c>
      <c r="F4" s="3" t="s">
        <v>3</v>
      </c>
    </row>
    <row r="5" spans="1:7" ht="14.25" customHeight="1">
      <c r="A5" s="92" t="s">
        <v>5</v>
      </c>
      <c r="B5" s="93"/>
      <c r="C5" s="93"/>
      <c r="D5" s="93"/>
      <c r="E5" s="2">
        <v>107.3</v>
      </c>
      <c r="F5" s="3" t="s">
        <v>6</v>
      </c>
    </row>
    <row r="6" spans="1:7">
      <c r="A6" s="4"/>
      <c r="B6" s="5"/>
      <c r="C6" s="6"/>
      <c r="D6" s="7"/>
      <c r="E6" s="8" t="s">
        <v>7</v>
      </c>
      <c r="F6" s="9"/>
      <c r="G6" s="1" t="s">
        <v>8</v>
      </c>
    </row>
    <row r="7" spans="1:7" ht="10.15" customHeight="1">
      <c r="A7" s="10"/>
      <c r="B7" s="11"/>
      <c r="C7" s="12"/>
      <c r="D7" s="13"/>
      <c r="E7" s="14"/>
      <c r="F7" s="15"/>
    </row>
    <row r="8" spans="1:7" ht="60" customHeight="1">
      <c r="A8" s="85" t="s">
        <v>9</v>
      </c>
      <c r="B8" s="86"/>
      <c r="C8" s="86"/>
      <c r="D8" s="87"/>
      <c r="E8" s="16" t="s">
        <v>10</v>
      </c>
      <c r="F8" s="16" t="s">
        <v>11</v>
      </c>
      <c r="G8" s="17" t="s">
        <v>12</v>
      </c>
    </row>
    <row r="9" spans="1:7" ht="15.75">
      <c r="A9" s="73" t="s">
        <v>13</v>
      </c>
      <c r="B9" s="74"/>
      <c r="C9" s="74"/>
      <c r="D9" s="75"/>
      <c r="E9" s="18"/>
      <c r="F9" s="18"/>
      <c r="G9" s="19"/>
    </row>
    <row r="10" spans="1:7" ht="13.15" customHeight="1">
      <c r="A10" s="76" t="s">
        <v>14</v>
      </c>
      <c r="B10" s="77"/>
      <c r="C10" s="77"/>
      <c r="D10" s="78"/>
      <c r="E10" s="20">
        <v>93238.5</v>
      </c>
      <c r="F10" s="20">
        <v>82754.45</v>
      </c>
      <c r="G10" s="21">
        <v>37129.519999999997</v>
      </c>
    </row>
    <row r="11" spans="1:7" ht="14.45" customHeight="1">
      <c r="A11" s="76" t="s">
        <v>15</v>
      </c>
      <c r="B11" s="77"/>
      <c r="C11" s="77"/>
      <c r="D11" s="78"/>
      <c r="E11" s="20"/>
      <c r="F11" s="20"/>
      <c r="G11" s="21"/>
    </row>
    <row r="12" spans="1:7" ht="13.9" customHeight="1">
      <c r="A12" s="76" t="s">
        <v>16</v>
      </c>
      <c r="B12" s="77"/>
      <c r="C12" s="77"/>
      <c r="D12" s="78"/>
      <c r="E12" s="20">
        <v>23568.81</v>
      </c>
      <c r="F12" s="20">
        <v>21011.64</v>
      </c>
      <c r="G12" s="21">
        <v>8507.36</v>
      </c>
    </row>
    <row r="13" spans="1:7" ht="14.25" customHeight="1">
      <c r="A13" s="76" t="s">
        <v>17</v>
      </c>
      <c r="B13" s="77"/>
      <c r="C13" s="77"/>
      <c r="D13" s="78"/>
      <c r="E13" s="20">
        <v>33433.78</v>
      </c>
      <c r="F13" s="20">
        <v>29802.74</v>
      </c>
      <c r="G13" s="21">
        <v>12022.39</v>
      </c>
    </row>
    <row r="14" spans="1:7" ht="14.45" customHeight="1">
      <c r="A14" s="71" t="s">
        <v>18</v>
      </c>
      <c r="B14" s="71"/>
      <c r="C14" s="71"/>
      <c r="D14" s="71"/>
      <c r="E14" s="20">
        <v>51697.78</v>
      </c>
      <c r="F14" s="20">
        <v>51485.760000000002</v>
      </c>
      <c r="G14" s="21">
        <v>40468.410000000003</v>
      </c>
    </row>
    <row r="15" spans="1:7" ht="15.75">
      <c r="A15" s="79" t="s">
        <v>19</v>
      </c>
      <c r="B15" s="80"/>
      <c r="C15" s="80"/>
      <c r="D15" s="81"/>
      <c r="E15" s="20"/>
      <c r="F15" s="20"/>
      <c r="G15" s="21"/>
    </row>
    <row r="16" spans="1:7" ht="19.5" customHeight="1">
      <c r="A16" s="82" t="s">
        <v>20</v>
      </c>
      <c r="B16" s="83"/>
      <c r="C16" s="83"/>
      <c r="D16" s="84"/>
      <c r="E16" s="20">
        <v>46622.12</v>
      </c>
      <c r="F16" s="20">
        <v>42099.49</v>
      </c>
      <c r="G16" s="21">
        <v>19647.2</v>
      </c>
    </row>
    <row r="17" spans="1:12" ht="15.75">
      <c r="A17" s="71" t="s">
        <v>21</v>
      </c>
      <c r="B17" s="71"/>
      <c r="C17" s="71"/>
      <c r="D17" s="71"/>
      <c r="E17" s="20">
        <v>5385.72</v>
      </c>
      <c r="F17" s="20">
        <v>4815.2</v>
      </c>
      <c r="G17" s="21">
        <v>2181.65</v>
      </c>
      <c r="J17" s="22"/>
    </row>
    <row r="18" spans="1:12" ht="15.75">
      <c r="A18" s="71" t="s">
        <v>22</v>
      </c>
      <c r="B18" s="71"/>
      <c r="C18" s="71"/>
      <c r="D18" s="71"/>
      <c r="E18" s="20"/>
      <c r="F18" s="20"/>
      <c r="G18" s="21"/>
    </row>
    <row r="19" spans="1:12" ht="15.75">
      <c r="A19" s="71" t="s">
        <v>23</v>
      </c>
      <c r="B19" s="71"/>
      <c r="C19" s="71"/>
      <c r="D19" s="71"/>
      <c r="E19" s="20"/>
      <c r="F19" s="20"/>
      <c r="G19" s="21"/>
    </row>
    <row r="20" spans="1:12" ht="15.75">
      <c r="A20" s="72" t="s">
        <v>24</v>
      </c>
      <c r="B20" s="72"/>
      <c r="C20" s="72"/>
      <c r="D20" s="72"/>
      <c r="E20" s="20"/>
      <c r="F20" s="20"/>
      <c r="G20" s="21"/>
    </row>
    <row r="21" spans="1:12" ht="15.75">
      <c r="A21" s="71" t="s">
        <v>25</v>
      </c>
      <c r="B21" s="71"/>
      <c r="C21" s="71"/>
      <c r="D21" s="71"/>
      <c r="E21" s="20">
        <v>997.92</v>
      </c>
      <c r="F21" s="20">
        <v>831.19</v>
      </c>
      <c r="G21" s="21">
        <v>601.41999999999996</v>
      </c>
      <c r="J21" s="22"/>
    </row>
    <row r="22" spans="1:12" ht="8.4499999999999993" customHeight="1">
      <c r="A22" s="23"/>
      <c r="B22" s="24"/>
      <c r="C22" s="24"/>
      <c r="D22" s="24"/>
      <c r="E22" s="25"/>
      <c r="F22" s="26"/>
      <c r="G22" s="27"/>
    </row>
    <row r="23" spans="1:12" ht="15.75">
      <c r="A23" s="28" t="s">
        <v>26</v>
      </c>
      <c r="B23" s="28"/>
      <c r="C23" s="28"/>
      <c r="D23" s="28"/>
      <c r="E23" s="29"/>
      <c r="F23" s="15"/>
      <c r="K23" s="1">
        <v>734.66</v>
      </c>
      <c r="L23" s="30">
        <f>K23/K50*100%+100%</f>
        <v>1.0200007895120136</v>
      </c>
    </row>
    <row r="24" spans="1:12" ht="15.75">
      <c r="A24" s="47" t="s">
        <v>27</v>
      </c>
      <c r="B24" s="47"/>
      <c r="C24" s="47"/>
      <c r="D24" s="47"/>
      <c r="E24" s="47"/>
      <c r="F24" s="20">
        <v>-156534.78</v>
      </c>
      <c r="G24" s="22"/>
      <c r="I24" s="31" t="s">
        <v>28</v>
      </c>
      <c r="J24" s="31" t="s">
        <v>29</v>
      </c>
      <c r="K24" s="31" t="s">
        <v>30</v>
      </c>
      <c r="L24" s="31" t="s">
        <v>31</v>
      </c>
    </row>
    <row r="25" spans="1:12" ht="15.75" customHeight="1">
      <c r="A25" s="63" t="s">
        <v>32</v>
      </c>
      <c r="B25" s="64"/>
      <c r="C25" s="64"/>
      <c r="D25" s="64"/>
      <c r="E25" s="65"/>
      <c r="F25" s="69">
        <f>SUM(F27:F31)</f>
        <v>36053.920599999998</v>
      </c>
      <c r="I25" s="59">
        <f>SUM(I27:I31)</f>
        <v>30554.17</v>
      </c>
      <c r="J25" s="59">
        <f t="shared" ref="J25:L25" si="0">SUM(J27:J31)</f>
        <v>36053.920599999998</v>
      </c>
      <c r="K25" s="59">
        <f t="shared" si="0"/>
        <v>0</v>
      </c>
      <c r="L25" s="59">
        <f t="shared" si="0"/>
        <v>0</v>
      </c>
    </row>
    <row r="26" spans="1:12" ht="25.5" customHeight="1">
      <c r="A26" s="66"/>
      <c r="B26" s="67"/>
      <c r="C26" s="67"/>
      <c r="D26" s="67"/>
      <c r="E26" s="68"/>
      <c r="F26" s="70"/>
      <c r="I26" s="60"/>
      <c r="J26" s="60"/>
      <c r="K26" s="60"/>
      <c r="L26" s="60"/>
    </row>
    <row r="27" spans="1:12" ht="15.75">
      <c r="A27" s="41" t="s">
        <v>33</v>
      </c>
      <c r="B27" s="42"/>
      <c r="C27" s="42"/>
      <c r="D27" s="42"/>
      <c r="E27" s="58"/>
      <c r="F27" s="32">
        <f>J27+L27</f>
        <v>1910.4317999999998</v>
      </c>
      <c r="I27" s="33">
        <v>1619.01</v>
      </c>
      <c r="J27" s="33">
        <f>I27*1.18</f>
        <v>1910.4317999999998</v>
      </c>
      <c r="K27" s="33"/>
      <c r="L27" s="33">
        <f>K27*$L$23</f>
        <v>0</v>
      </c>
    </row>
    <row r="28" spans="1:12" ht="15.75">
      <c r="A28" s="41" t="s">
        <v>34</v>
      </c>
      <c r="B28" s="42"/>
      <c r="C28" s="42"/>
      <c r="D28" s="42"/>
      <c r="E28" s="58"/>
      <c r="F28" s="32">
        <f t="shared" ref="F28:F31" si="1">J28+L28</f>
        <v>572.97259999999994</v>
      </c>
      <c r="I28" s="33">
        <v>485.57</v>
      </c>
      <c r="J28" s="33">
        <f t="shared" ref="J28:J31" si="2">I28*1.18</f>
        <v>572.97259999999994</v>
      </c>
      <c r="K28" s="33"/>
      <c r="L28" s="33">
        <f t="shared" ref="L28:L31" si="3">K28*$L$23</f>
        <v>0</v>
      </c>
    </row>
    <row r="29" spans="1:12" ht="15.75">
      <c r="A29" s="41" t="s">
        <v>35</v>
      </c>
      <c r="B29" s="42"/>
      <c r="C29" s="42"/>
      <c r="D29" s="42"/>
      <c r="E29" s="58"/>
      <c r="F29" s="32">
        <f t="shared" si="1"/>
        <v>8.8263999999999996</v>
      </c>
      <c r="I29" s="33">
        <v>7.48</v>
      </c>
      <c r="J29" s="33">
        <f t="shared" si="2"/>
        <v>8.8263999999999996</v>
      </c>
      <c r="K29" s="33"/>
      <c r="L29" s="33">
        <f t="shared" si="3"/>
        <v>0</v>
      </c>
    </row>
    <row r="30" spans="1:12" ht="15.75">
      <c r="A30" s="41" t="s">
        <v>36</v>
      </c>
      <c r="B30" s="42"/>
      <c r="C30" s="42"/>
      <c r="D30" s="42"/>
      <c r="E30" s="58"/>
      <c r="F30" s="32">
        <f t="shared" si="1"/>
        <v>16225.991199999999</v>
      </c>
      <c r="I30" s="33">
        <v>13750.84</v>
      </c>
      <c r="J30" s="33">
        <f t="shared" si="2"/>
        <v>16225.991199999999</v>
      </c>
      <c r="K30" s="33"/>
      <c r="L30" s="33">
        <f t="shared" si="3"/>
        <v>0</v>
      </c>
    </row>
    <row r="31" spans="1:12" ht="39" customHeight="1">
      <c r="A31" s="55" t="s">
        <v>37</v>
      </c>
      <c r="B31" s="61"/>
      <c r="C31" s="61"/>
      <c r="D31" s="61"/>
      <c r="E31" s="62"/>
      <c r="F31" s="32">
        <f t="shared" si="1"/>
        <v>17335.6986</v>
      </c>
      <c r="I31" s="33">
        <v>14691.27</v>
      </c>
      <c r="J31" s="33">
        <f t="shared" si="2"/>
        <v>17335.6986</v>
      </c>
      <c r="K31" s="33"/>
      <c r="L31" s="33">
        <f t="shared" si="3"/>
        <v>0</v>
      </c>
    </row>
    <row r="32" spans="1:12" ht="15.75" customHeight="1">
      <c r="A32" s="63" t="s">
        <v>38</v>
      </c>
      <c r="B32" s="64"/>
      <c r="C32" s="64"/>
      <c r="D32" s="64"/>
      <c r="E32" s="65"/>
      <c r="F32" s="69">
        <f>SUM(F34:F38)</f>
        <v>36993.482625390978</v>
      </c>
      <c r="I32" s="59">
        <f>SUM(I34:I38)</f>
        <v>14461.720000000001</v>
      </c>
      <c r="J32" s="59">
        <f t="shared" ref="J32:L32" si="4">SUM(J34:J38)</f>
        <v>17064.829599999997</v>
      </c>
      <c r="K32" s="59">
        <f t="shared" si="4"/>
        <v>19537.88</v>
      </c>
      <c r="L32" s="59">
        <f t="shared" si="4"/>
        <v>19928.653025390977</v>
      </c>
    </row>
    <row r="33" spans="1:12" ht="35.25" customHeight="1">
      <c r="A33" s="66"/>
      <c r="B33" s="67"/>
      <c r="C33" s="67"/>
      <c r="D33" s="67"/>
      <c r="E33" s="68"/>
      <c r="F33" s="70"/>
      <c r="I33" s="60"/>
      <c r="J33" s="60"/>
      <c r="K33" s="60"/>
      <c r="L33" s="60"/>
    </row>
    <row r="34" spans="1:12" ht="15.75">
      <c r="A34" s="54" t="s">
        <v>33</v>
      </c>
      <c r="B34" s="54"/>
      <c r="C34" s="54"/>
      <c r="D34" s="54"/>
      <c r="E34" s="54"/>
      <c r="F34" s="32">
        <f t="shared" ref="F34:F38" si="5">J34+L34</f>
        <v>17825.822822397909</v>
      </c>
      <c r="I34" s="33">
        <v>4352.45</v>
      </c>
      <c r="J34" s="33">
        <f>I34*1.18</f>
        <v>5135.8909999999996</v>
      </c>
      <c r="K34" s="33">
        <v>12441.1</v>
      </c>
      <c r="L34" s="33">
        <f t="shared" ref="L34:L38" si="6">K34*$L$23</f>
        <v>12689.931822397912</v>
      </c>
    </row>
    <row r="35" spans="1:12" ht="15.75">
      <c r="A35" s="54" t="s">
        <v>34</v>
      </c>
      <c r="B35" s="54"/>
      <c r="C35" s="54"/>
      <c r="D35" s="54"/>
      <c r="E35" s="54"/>
      <c r="F35" s="32">
        <f t="shared" si="5"/>
        <v>4226.7232112186939</v>
      </c>
      <c r="I35" s="33">
        <v>1379.96</v>
      </c>
      <c r="J35" s="33">
        <f t="shared" ref="J35:J38" si="7">I35*1.18</f>
        <v>1628.3527999999999</v>
      </c>
      <c r="K35" s="33">
        <v>2547.42</v>
      </c>
      <c r="L35" s="33">
        <f t="shared" si="6"/>
        <v>2598.3704112186938</v>
      </c>
    </row>
    <row r="36" spans="1:12" ht="15.75">
      <c r="A36" s="54" t="s">
        <v>35</v>
      </c>
      <c r="B36" s="54"/>
      <c r="C36" s="54"/>
      <c r="D36" s="54"/>
      <c r="E36" s="54"/>
      <c r="F36" s="32">
        <f t="shared" si="5"/>
        <v>2699.9640577051614</v>
      </c>
      <c r="I36" s="33">
        <v>35.200000000000003</v>
      </c>
      <c r="J36" s="33">
        <f t="shared" si="7"/>
        <v>41.536000000000001</v>
      </c>
      <c r="K36" s="33">
        <v>2606.3000000000002</v>
      </c>
      <c r="L36" s="33">
        <f>K36*$L$23</f>
        <v>2658.4280577051613</v>
      </c>
    </row>
    <row r="37" spans="1:12" ht="15.75">
      <c r="A37" s="54" t="s">
        <v>36</v>
      </c>
      <c r="B37" s="54"/>
      <c r="C37" s="54"/>
      <c r="D37" s="54"/>
      <c r="E37" s="54"/>
      <c r="F37" s="32">
        <f t="shared" si="5"/>
        <v>2863.152</v>
      </c>
      <c r="I37" s="33">
        <v>2426.4</v>
      </c>
      <c r="J37" s="33">
        <f t="shared" si="7"/>
        <v>2863.152</v>
      </c>
      <c r="K37" s="34"/>
      <c r="L37" s="33">
        <f t="shared" si="6"/>
        <v>0</v>
      </c>
    </row>
    <row r="38" spans="1:12" ht="39.75" customHeight="1">
      <c r="A38" s="55" t="s">
        <v>39</v>
      </c>
      <c r="B38" s="56"/>
      <c r="C38" s="56"/>
      <c r="D38" s="56"/>
      <c r="E38" s="57"/>
      <c r="F38" s="32">
        <f t="shared" si="5"/>
        <v>9377.820534069213</v>
      </c>
      <c r="I38" s="33">
        <v>6267.71</v>
      </c>
      <c r="J38" s="33">
        <f t="shared" si="7"/>
        <v>7395.8977999999997</v>
      </c>
      <c r="K38" s="33">
        <v>1943.06</v>
      </c>
      <c r="L38" s="33">
        <f t="shared" si="6"/>
        <v>1981.922734069213</v>
      </c>
    </row>
    <row r="39" spans="1:12" ht="15.6" customHeight="1">
      <c r="A39" s="51" t="s">
        <v>40</v>
      </c>
      <c r="B39" s="52"/>
      <c r="C39" s="52"/>
      <c r="D39" s="52"/>
      <c r="E39" s="53"/>
      <c r="F39" s="35">
        <f t="shared" ref="F39" si="8">SUM(F40:F48)</f>
        <v>17840.417559868831</v>
      </c>
      <c r="I39" s="36">
        <f>SUM(I40:I48)</f>
        <v>272.79999999999995</v>
      </c>
      <c r="J39" s="36">
        <f t="shared" ref="J39:L39" si="9">SUM(J40:J48)</f>
        <v>321.904</v>
      </c>
      <c r="K39" s="36">
        <f t="shared" si="9"/>
        <v>17175</v>
      </c>
      <c r="L39" s="36">
        <f t="shared" si="9"/>
        <v>17518.513559868832</v>
      </c>
    </row>
    <row r="40" spans="1:12" ht="15.75">
      <c r="A40" s="43" t="s">
        <v>41</v>
      </c>
      <c r="B40" s="44"/>
      <c r="C40" s="44"/>
      <c r="D40" s="44"/>
      <c r="E40" s="45"/>
      <c r="F40" s="32">
        <f t="shared" ref="F40:F49" si="10">J40+L40</f>
        <v>13075.818521086097</v>
      </c>
      <c r="I40" s="33"/>
      <c r="J40" s="33">
        <f t="shared" ref="J40:J49" si="11">I40*1.18</f>
        <v>0</v>
      </c>
      <c r="K40" s="33">
        <v>12819.42</v>
      </c>
      <c r="L40" s="33">
        <f t="shared" ref="L40:L45" si="12">K40*$L$23</f>
        <v>13075.818521086097</v>
      </c>
    </row>
    <row r="41" spans="1:12" ht="15.75">
      <c r="A41" s="41" t="s">
        <v>34</v>
      </c>
      <c r="B41" s="42"/>
      <c r="C41" s="42"/>
      <c r="D41" s="42"/>
      <c r="E41" s="42"/>
      <c r="F41" s="32">
        <f t="shared" si="10"/>
        <v>2633.6624385358091</v>
      </c>
      <c r="I41" s="33"/>
      <c r="J41" s="33">
        <f t="shared" si="11"/>
        <v>0</v>
      </c>
      <c r="K41" s="33">
        <v>2582.02</v>
      </c>
      <c r="L41" s="33">
        <f t="shared" si="12"/>
        <v>2633.6624385358091</v>
      </c>
    </row>
    <row r="42" spans="1:12" ht="15.6" hidden="1" customHeight="1">
      <c r="A42" s="54" t="s">
        <v>42</v>
      </c>
      <c r="B42" s="54"/>
      <c r="C42" s="54"/>
      <c r="D42" s="54"/>
      <c r="E42" s="41"/>
      <c r="F42" s="32">
        <f t="shared" si="10"/>
        <v>0</v>
      </c>
      <c r="I42" s="33"/>
      <c r="J42" s="33">
        <f t="shared" si="11"/>
        <v>0</v>
      </c>
      <c r="K42" s="33"/>
      <c r="L42" s="33">
        <f t="shared" si="12"/>
        <v>0</v>
      </c>
    </row>
    <row r="43" spans="1:12" ht="15.6" hidden="1" customHeight="1">
      <c r="A43" s="41" t="s">
        <v>34</v>
      </c>
      <c r="B43" s="42"/>
      <c r="C43" s="42"/>
      <c r="D43" s="42"/>
      <c r="E43" s="42"/>
      <c r="F43" s="32">
        <f t="shared" si="10"/>
        <v>0</v>
      </c>
      <c r="I43" s="33"/>
      <c r="J43" s="33">
        <f t="shared" si="11"/>
        <v>0</v>
      </c>
      <c r="K43" s="33"/>
      <c r="L43" s="33">
        <f t="shared" si="12"/>
        <v>0</v>
      </c>
    </row>
    <row r="44" spans="1:12" ht="15.6" hidden="1" customHeight="1">
      <c r="A44" s="54" t="s">
        <v>43</v>
      </c>
      <c r="B44" s="54"/>
      <c r="C44" s="54"/>
      <c r="D44" s="54"/>
      <c r="E44" s="41"/>
      <c r="F44" s="32">
        <f t="shared" si="10"/>
        <v>0</v>
      </c>
      <c r="I44" s="33"/>
      <c r="J44" s="33">
        <f t="shared" si="11"/>
        <v>0</v>
      </c>
      <c r="K44" s="33"/>
      <c r="L44" s="33">
        <f t="shared" si="12"/>
        <v>0</v>
      </c>
    </row>
    <row r="45" spans="1:12" ht="15.6" hidden="1" customHeight="1">
      <c r="A45" s="41" t="s">
        <v>34</v>
      </c>
      <c r="B45" s="42"/>
      <c r="C45" s="42"/>
      <c r="D45" s="42"/>
      <c r="E45" s="42"/>
      <c r="F45" s="32">
        <f t="shared" si="10"/>
        <v>0</v>
      </c>
      <c r="I45" s="33"/>
      <c r="J45" s="33">
        <f t="shared" si="11"/>
        <v>0</v>
      </c>
      <c r="K45" s="33"/>
      <c r="L45" s="33">
        <f t="shared" si="12"/>
        <v>0</v>
      </c>
    </row>
    <row r="46" spans="1:12" ht="15.75">
      <c r="A46" s="54" t="s">
        <v>35</v>
      </c>
      <c r="B46" s="54"/>
      <c r="C46" s="54"/>
      <c r="D46" s="54"/>
      <c r="E46" s="41"/>
      <c r="F46" s="32">
        <f t="shared" si="10"/>
        <v>70.227054357902134</v>
      </c>
      <c r="I46" s="33"/>
      <c r="J46" s="33">
        <f t="shared" si="11"/>
        <v>0</v>
      </c>
      <c r="K46" s="33">
        <v>68.849999999999994</v>
      </c>
      <c r="L46" s="33">
        <f>K46*$L$23</f>
        <v>70.227054357902134</v>
      </c>
    </row>
    <row r="47" spans="1:12" ht="15.75">
      <c r="A47" s="41" t="s">
        <v>36</v>
      </c>
      <c r="B47" s="42"/>
      <c r="C47" s="42"/>
      <c r="D47" s="42"/>
      <c r="E47" s="42"/>
      <c r="F47" s="32">
        <f t="shared" si="10"/>
        <v>194.01559999999998</v>
      </c>
      <c r="I47" s="33">
        <v>164.42</v>
      </c>
      <c r="J47" s="33">
        <f t="shared" si="11"/>
        <v>194.01559999999998</v>
      </c>
      <c r="K47" s="34"/>
      <c r="L47" s="33">
        <f t="shared" ref="L47:L48" si="13">K47*$L$23</f>
        <v>0</v>
      </c>
    </row>
    <row r="48" spans="1:12" ht="42" customHeight="1">
      <c r="A48" s="55" t="s">
        <v>39</v>
      </c>
      <c r="B48" s="56"/>
      <c r="C48" s="56"/>
      <c r="D48" s="56"/>
      <c r="E48" s="57"/>
      <c r="F48" s="32">
        <f t="shared" si="10"/>
        <v>1866.6939458890247</v>
      </c>
      <c r="I48" s="33">
        <v>108.38</v>
      </c>
      <c r="J48" s="33">
        <f t="shared" si="11"/>
        <v>127.88839999999999</v>
      </c>
      <c r="K48" s="33">
        <v>1704.71</v>
      </c>
      <c r="L48" s="33">
        <f t="shared" si="13"/>
        <v>1738.8055458890246</v>
      </c>
    </row>
    <row r="49" spans="1:12" ht="15.6" customHeight="1">
      <c r="A49" s="51" t="s">
        <v>44</v>
      </c>
      <c r="B49" s="42"/>
      <c r="C49" s="42"/>
      <c r="D49" s="42"/>
      <c r="E49" s="58"/>
      <c r="F49" s="32">
        <f t="shared" si="10"/>
        <v>50.915214740189299</v>
      </c>
      <c r="I49" s="33">
        <v>27.01</v>
      </c>
      <c r="J49" s="33">
        <f t="shared" si="11"/>
        <v>31.8718</v>
      </c>
      <c r="K49" s="33">
        <v>18.670000000000002</v>
      </c>
      <c r="L49" s="33">
        <f>K49*$L$23</f>
        <v>19.043414740189295</v>
      </c>
    </row>
    <row r="50" spans="1:12" ht="15.75">
      <c r="A50" s="48" t="s">
        <v>45</v>
      </c>
      <c r="B50" s="49"/>
      <c r="C50" s="49"/>
      <c r="D50" s="49"/>
      <c r="E50" s="50"/>
      <c r="F50" s="35">
        <f>F25+F32+F39+F49</f>
        <v>90938.73599999999</v>
      </c>
      <c r="I50" s="37">
        <f>I25+I32+I39+I49</f>
        <v>45315.700000000004</v>
      </c>
      <c r="J50" s="37">
        <f t="shared" ref="J50:L50" si="14">J25+J32+J39+J49</f>
        <v>53472.525999999998</v>
      </c>
      <c r="K50" s="37">
        <f t="shared" si="14"/>
        <v>36731.550000000003</v>
      </c>
      <c r="L50" s="37">
        <f t="shared" si="14"/>
        <v>37466.21</v>
      </c>
    </row>
    <row r="51" spans="1:12" ht="15.75">
      <c r="A51" s="41" t="s">
        <v>46</v>
      </c>
      <c r="B51" s="42"/>
      <c r="C51" s="42"/>
      <c r="D51" s="42"/>
      <c r="E51" s="42"/>
      <c r="F51" s="32">
        <v>7116.47</v>
      </c>
      <c r="I51" s="33"/>
      <c r="J51" s="33"/>
      <c r="K51" s="33"/>
      <c r="L51" s="33"/>
    </row>
    <row r="52" spans="1:12" ht="15.75">
      <c r="A52" s="41" t="s">
        <v>47</v>
      </c>
      <c r="B52" s="42"/>
      <c r="C52" s="42"/>
      <c r="D52" s="42"/>
      <c r="E52" s="42"/>
      <c r="F52" s="32">
        <v>4660.38</v>
      </c>
      <c r="I52" s="33"/>
      <c r="J52" s="33"/>
      <c r="K52" s="33"/>
      <c r="L52" s="33"/>
    </row>
    <row r="53" spans="1:12" ht="21.75" customHeight="1">
      <c r="A53" s="43" t="s">
        <v>48</v>
      </c>
      <c r="B53" s="44"/>
      <c r="C53" s="44"/>
      <c r="D53" s="44"/>
      <c r="E53" s="45"/>
      <c r="F53" s="32">
        <v>4099.95</v>
      </c>
      <c r="I53" s="33"/>
      <c r="J53" s="33"/>
      <c r="K53" s="33"/>
      <c r="L53" s="33"/>
    </row>
    <row r="54" spans="1:12" ht="15.75">
      <c r="A54" s="46" t="s">
        <v>49</v>
      </c>
      <c r="B54" s="46"/>
      <c r="C54" s="46"/>
      <c r="D54" s="46"/>
      <c r="E54" s="46"/>
      <c r="F54" s="35">
        <f>F50+F51+F52+F53</f>
        <v>106815.53599999999</v>
      </c>
      <c r="I54" s="37">
        <f t="shared" ref="I54:L54" si="15">I50</f>
        <v>45315.700000000004</v>
      </c>
      <c r="J54" s="37">
        <f t="shared" si="15"/>
        <v>53472.525999999998</v>
      </c>
      <c r="K54" s="37">
        <f t="shared" si="15"/>
        <v>36731.550000000003</v>
      </c>
      <c r="L54" s="37">
        <f t="shared" si="15"/>
        <v>37466.21</v>
      </c>
    </row>
    <row r="55" spans="1:12" ht="15.75">
      <c r="A55" s="47" t="s">
        <v>50</v>
      </c>
      <c r="B55" s="47"/>
      <c r="C55" s="47"/>
      <c r="D55" s="47"/>
      <c r="E55" s="47"/>
      <c r="F55" s="38">
        <f>E16</f>
        <v>46622.12</v>
      </c>
      <c r="I55" s="33"/>
      <c r="J55" s="33"/>
      <c r="K55" s="33"/>
      <c r="L55" s="33"/>
    </row>
    <row r="56" spans="1:12" ht="15.75">
      <c r="A56" s="47" t="s">
        <v>51</v>
      </c>
      <c r="B56" s="47"/>
      <c r="C56" s="47"/>
      <c r="D56" s="47"/>
      <c r="E56" s="47"/>
      <c r="F56" s="35">
        <f>F16</f>
        <v>42099.49</v>
      </c>
      <c r="H56" s="39"/>
      <c r="I56" s="33"/>
      <c r="J56" s="33"/>
      <c r="K56" s="33"/>
      <c r="L56" s="33"/>
    </row>
    <row r="57" spans="1:12" ht="15.75">
      <c r="A57" s="40" t="s">
        <v>52</v>
      </c>
      <c r="B57" s="40"/>
      <c r="C57" s="40"/>
      <c r="D57" s="40"/>
      <c r="E57" s="40"/>
      <c r="F57" s="35">
        <f>F24+F55-F54</f>
        <v>-216728.196</v>
      </c>
      <c r="H57" s="39"/>
      <c r="I57" s="37" t="e">
        <f>I24+I56-I54</f>
        <v>#VALUE!</v>
      </c>
      <c r="J57" s="37" t="e">
        <f t="shared" ref="J57:L57" si="16">J24+J56-J54</f>
        <v>#VALUE!</v>
      </c>
      <c r="K57" s="37" t="e">
        <f t="shared" si="16"/>
        <v>#VALUE!</v>
      </c>
      <c r="L57" s="37" t="e">
        <f t="shared" si="16"/>
        <v>#VALUE!</v>
      </c>
    </row>
    <row r="59" spans="1:12">
      <c r="A59" s="1" t="s">
        <v>53</v>
      </c>
      <c r="F59" s="39"/>
    </row>
  </sheetData>
  <mergeCells count="61">
    <mergeCell ref="A57:E57"/>
    <mergeCell ref="A51:E51"/>
    <mergeCell ref="A52:E52"/>
    <mergeCell ref="A53:E53"/>
    <mergeCell ref="A54:E54"/>
    <mergeCell ref="A55:E55"/>
    <mergeCell ref="A56:E56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L32:L33"/>
    <mergeCell ref="A34:E34"/>
    <mergeCell ref="A35:E35"/>
    <mergeCell ref="A36:E36"/>
    <mergeCell ref="A37:E37"/>
    <mergeCell ref="J32:J33"/>
    <mergeCell ref="K32:K33"/>
    <mergeCell ref="A38:E38"/>
    <mergeCell ref="A31:E31"/>
    <mergeCell ref="A32:E33"/>
    <mergeCell ref="F32:F33"/>
    <mergeCell ref="I32:I33"/>
    <mergeCell ref="K25:K26"/>
    <mergeCell ref="L25:L26"/>
    <mergeCell ref="A27:E27"/>
    <mergeCell ref="A28:E28"/>
    <mergeCell ref="A29:E29"/>
    <mergeCell ref="I25:I26"/>
    <mergeCell ref="J25:J26"/>
    <mergeCell ref="A30:E30"/>
    <mergeCell ref="A21:D21"/>
    <mergeCell ref="A24:E24"/>
    <mergeCell ref="A25:E26"/>
    <mergeCell ref="F25:F26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Нежин-я 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Романенко</cp:lastModifiedBy>
  <dcterms:created xsi:type="dcterms:W3CDTF">2014-04-03T10:14:41Z</dcterms:created>
  <dcterms:modified xsi:type="dcterms:W3CDTF">2014-05-12T12:34:50Z</dcterms:modified>
</cp:coreProperties>
</file>